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20" yWindow="195" windowWidth="16230" windowHeight="120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Лист1!$F$3:$F$67</definedName>
    <definedName name="_xlnm.Print_Area" localSheetId="0">Лист1!$B$1:$R$65</definedName>
  </definedNames>
  <calcPr calcId="144525" fullPrecision="0"/>
</workbook>
</file>

<file path=xl/calcChain.xml><?xml version="1.0" encoding="utf-8"?>
<calcChain xmlns="http://schemas.openxmlformats.org/spreadsheetml/2006/main">
  <c r="Q77" i="1" l="1"/>
  <c r="G18" i="1"/>
  <c r="G19" i="1"/>
  <c r="G20" i="1"/>
  <c r="G21" i="1"/>
  <c r="G24" i="1"/>
  <c r="G25" i="1"/>
  <c r="G26" i="1"/>
  <c r="G27" i="1"/>
  <c r="G29" i="1"/>
  <c r="G31" i="1"/>
  <c r="G33" i="1"/>
  <c r="G34" i="1"/>
  <c r="G35" i="1"/>
  <c r="G36" i="1"/>
  <c r="G37" i="1"/>
  <c r="G38" i="1"/>
  <c r="G39" i="1"/>
  <c r="G40" i="1"/>
  <c r="G41" i="1"/>
  <c r="G43" i="1"/>
  <c r="G44" i="1"/>
  <c r="G50" i="1"/>
  <c r="G51" i="1"/>
  <c r="G52" i="1"/>
  <c r="G53" i="1"/>
  <c r="G55" i="1"/>
  <c r="G56" i="1"/>
  <c r="G57" i="1"/>
  <c r="G58" i="1"/>
  <c r="G59" i="1"/>
  <c r="G60" i="1"/>
  <c r="G64" i="1"/>
  <c r="G65" i="1"/>
  <c r="Q23" i="1" l="1"/>
  <c r="P23" i="1"/>
  <c r="O23" i="1"/>
  <c r="N23" i="1"/>
  <c r="N22" i="1" l="1"/>
  <c r="N75" i="1"/>
  <c r="G23" i="1"/>
  <c r="Q75" i="1"/>
  <c r="Q22" i="1"/>
  <c r="Q42" i="1"/>
  <c r="N17" i="1"/>
  <c r="Q17" i="1"/>
  <c r="N42" i="1"/>
  <c r="P54" i="1"/>
  <c r="Q54" i="1"/>
  <c r="O54" i="1"/>
  <c r="N54" i="1"/>
  <c r="G54" i="1" s="1"/>
  <c r="O28" i="1"/>
  <c r="P28" i="1"/>
  <c r="Q28" i="1"/>
  <c r="Q71" i="1" s="1"/>
  <c r="O30" i="1"/>
  <c r="P30" i="1"/>
  <c r="Q30" i="1"/>
  <c r="N30" i="1"/>
  <c r="O47" i="1"/>
  <c r="P47" i="1"/>
  <c r="Q47" i="1"/>
  <c r="N47" i="1"/>
  <c r="G30" i="1" l="1"/>
  <c r="Q16" i="1"/>
  <c r="Q49" i="1" l="1"/>
  <c r="Q46" i="1" s="1"/>
  <c r="Q63" i="1"/>
  <c r="N49" i="1"/>
  <c r="N46" i="1" s="1"/>
  <c r="O49" i="1"/>
  <c r="O46" i="1" s="1"/>
  <c r="P49" i="1"/>
  <c r="P46" i="1" s="1"/>
  <c r="Q62" i="1" l="1"/>
  <c r="Q73" i="1"/>
  <c r="Q14" i="1"/>
  <c r="V14" i="1" s="1"/>
  <c r="P75" i="1"/>
  <c r="O75" i="1"/>
  <c r="O77" i="1"/>
  <c r="P77" i="1"/>
  <c r="N77" i="1" l="1"/>
  <c r="P71" i="1"/>
  <c r="P42" i="1"/>
  <c r="O42" i="1"/>
  <c r="L47" i="1" l="1"/>
  <c r="J46" i="1" l="1"/>
  <c r="I46" i="1"/>
  <c r="L17" i="1"/>
  <c r="P63" i="1"/>
  <c r="O17" i="1"/>
  <c r="P17" i="1"/>
  <c r="M17" i="1"/>
  <c r="O22" i="1"/>
  <c r="P22" i="1"/>
  <c r="M48" i="1"/>
  <c r="M22" i="1"/>
  <c r="M49" i="1"/>
  <c r="G17" i="1" l="1"/>
  <c r="M47" i="1"/>
  <c r="G47" i="1" s="1"/>
  <c r="G48" i="1"/>
  <c r="M46" i="1"/>
  <c r="P62" i="1"/>
  <c r="P73" i="1"/>
  <c r="P16" i="1"/>
  <c r="J62" i="1"/>
  <c r="K62" i="1"/>
  <c r="I62" i="1"/>
  <c r="J16" i="1"/>
  <c r="K16" i="1"/>
  <c r="I16" i="1"/>
  <c r="K46" i="1"/>
  <c r="P14" i="1" l="1"/>
  <c r="U14" i="1" s="1"/>
  <c r="V15" i="1" s="1"/>
  <c r="I14" i="1"/>
  <c r="J14" i="1"/>
  <c r="K14" i="1"/>
  <c r="M42" i="1" l="1"/>
  <c r="G42" i="1" s="1"/>
  <c r="M63" i="1" l="1"/>
  <c r="N63" i="1"/>
  <c r="N73" i="1" s="1"/>
  <c r="O63" i="1"/>
  <c r="L63" i="1"/>
  <c r="L49" i="1"/>
  <c r="G49" i="1" s="1"/>
  <c r="M28" i="1"/>
  <c r="M16" i="1" s="1"/>
  <c r="N28" i="1"/>
  <c r="L28" i="1"/>
  <c r="L22" i="1"/>
  <c r="G22" i="1" s="1"/>
  <c r="G28" i="1" l="1"/>
  <c r="G63" i="1"/>
  <c r="N71" i="1"/>
  <c r="N16" i="1"/>
  <c r="O71" i="1"/>
  <c r="O16" i="1"/>
  <c r="O62" i="1"/>
  <c r="O73" i="1"/>
  <c r="L46" i="1"/>
  <c r="G46" i="1" s="1"/>
  <c r="L16" i="1"/>
  <c r="G16" i="1" l="1"/>
  <c r="O14" i="1"/>
  <c r="T14" i="1" s="1"/>
  <c r="L32" i="1" l="1"/>
  <c r="G32" i="1" s="1"/>
  <c r="N62" i="1" l="1"/>
  <c r="N14" i="1" s="1"/>
  <c r="S14" i="1" l="1"/>
  <c r="M62" i="1"/>
  <c r="M14" i="1" s="1"/>
  <c r="L62" i="1"/>
  <c r="G62" i="1" s="1"/>
  <c r="L14" i="1" l="1"/>
  <c r="G14" i="1" s="1"/>
  <c r="H16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кадровый потенциал 0705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сумма 0707 лагерь и премия главы</t>
        </r>
      </text>
    </comment>
    <comment ref="N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<sst xmlns="http://schemas.openxmlformats.org/spreadsheetml/2006/main" count="207" uniqueCount="123">
  <si>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</si>
  <si>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</si>
  <si>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</si>
  <si>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</si>
  <si>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</si>
  <si>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</si>
  <si>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</si>
  <si>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</si>
  <si>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</si>
  <si>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</si>
  <si>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</si>
  <si>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</si>
  <si>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</t>
  </si>
  <si>
    <t>1.1.</t>
  </si>
  <si>
    <t>Содействие развитию  дошкольного образования</t>
  </si>
  <si>
    <t>1.1.1.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</si>
  <si>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</si>
  <si>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</si>
  <si>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1.1.2.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</si>
  <si>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</si>
  <si>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</si>
  <si>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 xml:space="preserve">1.2. </t>
  </si>
  <si>
    <t>Содействие развитию общего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</si>
  <si>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</si>
  <si>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</si>
  <si>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</si>
  <si>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</si>
  <si>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</si>
  <si>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</si>
  <si>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</si>
  <si>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1.3.</t>
  </si>
  <si>
    <t>Развитие кадрового потенциала системы дошкольного и общего образования</t>
  </si>
  <si>
    <t xml:space="preserve">1.3.1. 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</si>
  <si>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</si>
  <si>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</si>
  <si>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</si>
  <si>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</si>
  <si>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</si>
  <si>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</t>
  </si>
  <si>
    <t>2.1.</t>
  </si>
  <si>
    <t xml:space="preserve">Развитие дополнительного образования детей и мероприятия по их развитию </t>
  </si>
  <si>
    <t>2.1.1.</t>
  </si>
  <si>
    <t>2.2.</t>
  </si>
  <si>
    <t>Содействие развитию дополнительного образования и социализации детей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</si>
  <si>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</si>
  <si>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</si>
  <si>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2.3.</t>
  </si>
  <si>
    <t>Выявление и поддержка одаренных детей и молодежи</t>
  </si>
  <si>
    <t>2.3.1.</t>
  </si>
  <si>
    <t>Премии главы муниципального образования для поддержки талантливой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</si>
  <si>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</si>
  <si>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</si>
  <si>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</si>
  <si>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>Сопровождение реализации отдельных мероприятий государственной программы</t>
  </si>
  <si>
    <t>3.1.1.</t>
  </si>
  <si>
    <t xml:space="preserve">Расходы на обеспечение деятельности (оказание услуг) муниципальных учреждений 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</si>
  <si>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</si>
  <si>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</si>
  <si>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</si>
  <si>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</si>
  <si>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</si>
  <si>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1.1.3.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</si>
  <si>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</si>
  <si>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2.4.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</si>
  <si>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</si>
  <si>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</si>
  <si>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</si>
  <si>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Развитие дополнительного образования и реализация мероприятий молодежной политики в Прохладненском муниципальном районе"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</si>
  <si>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</si>
  <si>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</si>
  <si>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</si>
  <si>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1.4</t>
  </si>
  <si>
    <t>1.5</t>
  </si>
  <si>
    <t>1.6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</si>
  <si>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</si>
  <si>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</si>
  <si>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</si>
  <si>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1.7.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</si>
  <si>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</si>
  <si>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</si>
  <si>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</si>
  <si>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</si>
  <si>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</si>
  <si>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2.5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</si>
  <si>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</si>
  <si>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</si>
  <si>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</si>
  <si>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</si>
  <si>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</si>
  <si>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КБР», МКОУ "СОШ с. Янтарного"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</si>
  <si>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</si>
  <si>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</si>
  <si>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</si>
  <si>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Модернизация школьной системы образования</t>
  </si>
  <si>
    <t>МКУ «Управление образования местной администрации Прохладненского муниципального района КБР», МКОУ "СОШ с. Екатериноградской" МКОУ "СОШ с.Благовещенка" МКОУ "ООШ им. И. Радченко с. Ново-Полтавского"</t>
  </si>
  <si>
    <t>резервный фонд местной администрации</t>
  </si>
  <si>
    <t>федеральный бюджет</t>
  </si>
  <si>
    <t>2.6</t>
  </si>
  <si>
    <t>2.5.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</si>
  <si>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</si>
  <si>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</si>
  <si>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3.1.2.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</si>
  <si>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</si>
  <si>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</si>
  <si>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1.8</t>
  </si>
  <si>
    <t>1.2.5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</si>
  <si>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</si>
  <si>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</si>
  <si>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</si>
  <si>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</si>
  <si>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2018-2022</t>
  </si>
  <si>
    <t>2018-2021</t>
  </si>
  <si>
    <t>МКУ «Управление бухучета»</t>
  </si>
  <si>
    <t>2018-2026</t>
  </si>
  <si>
    <t>2020-2026</t>
  </si>
  <si>
    <t>2026 год</t>
  </si>
  <si>
    <t>2019-2026</t>
  </si>
  <si>
    <t>2021-2026</t>
  </si>
  <si>
    <t>2020-2023</t>
  </si>
  <si>
    <t>2023-2023</t>
  </si>
  <si>
    <t>2.7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</si>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</sst>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W77"/>
  <sheetViews>
    <sheetView tabSelected="1" view="pageBreakPreview" topLeftCell="C6" zoomScale="82" zoomScaleNormal="100" zoomScaleSheetLayoutView="82" workbookViewId="0">
      <selection activeCell="N6" sqref="N6"/>
    </sheetView>
  </sheetViews>
  <sheetFormatPr defaultRowHeight="12.75" x14ac:dyDescent="0.2"/>
  <cols>
    <col min="1" max="1" width="0.28515625" style="1" customWidth="1"/>
    <col min="2" max="2" width="8.285156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8" width="11.85546875" style="1" customWidth="1"/>
    <col min="19" max="19" width="11.7109375" style="43" customWidth="1"/>
    <col min="20" max="20" width="15.5703125" style="3" customWidth="1"/>
    <col min="21" max="21" width="12.85546875" style="1" customWidth="1"/>
    <col min="22" max="22" width="10.28515625" style="1" bestFit="1" customWidth="1"/>
    <col min="23" max="16384" width="9.140625" style="1"/>
  </cols>
  <sheetData>
    <row r="3" spans="2:22" x14ac:dyDescent="0.2">
      <c r="M3" s="2" t="s">
        <v>57</v>
      </c>
    </row>
    <row r="4" spans="2:22" x14ac:dyDescent="0.2">
      <c r="M4" s="2" t="s">
        <v>58</v>
      </c>
    </row>
    <row r="5" spans="2:22" x14ac:dyDescent="0.2">
      <c r="M5" s="2" t="s">
        <v>59</v>
      </c>
    </row>
    <row r="7" spans="2:22" ht="12.75" customHeight="1" x14ac:dyDescent="0.2"/>
    <row r="8" spans="2:22" x14ac:dyDescent="0.2">
      <c r="D8" s="66" t="s">
        <v>60</v>
      </c>
      <c r="E8" s="67"/>
      <c r="F8" s="67"/>
      <c r="G8" s="67"/>
      <c r="H8" s="67"/>
      <c r="I8" s="67"/>
      <c r="J8" s="67"/>
      <c r="K8" s="67"/>
      <c r="L8" s="68"/>
      <c r="M8" s="68"/>
    </row>
    <row r="11" spans="2:22" ht="30" customHeight="1" x14ac:dyDescent="0.2">
      <c r="B11" s="33" t="s">
        <v>0</v>
      </c>
      <c r="C11" s="33" t="s">
        <v>1</v>
      </c>
      <c r="D11" s="33" t="s">
        <v>2</v>
      </c>
      <c r="E11" s="33" t="s">
        <v>3</v>
      </c>
      <c r="F11" s="33" t="s">
        <v>4</v>
      </c>
      <c r="G11" s="62" t="s">
        <v>5</v>
      </c>
      <c r="H11" s="63"/>
      <c r="I11" s="63"/>
      <c r="J11" s="63"/>
      <c r="K11" s="63"/>
      <c r="L11" s="63"/>
      <c r="M11" s="63"/>
      <c r="N11" s="63"/>
      <c r="O11" s="63"/>
      <c r="P11" s="63"/>
      <c r="Q11" s="64"/>
      <c r="R11" s="79" t="s">
        <v>6</v>
      </c>
    </row>
    <row r="12" spans="2:22" ht="15" customHeight="1" x14ac:dyDescent="0.2">
      <c r="B12" s="33"/>
      <c r="C12" s="33"/>
      <c r="D12" s="33"/>
      <c r="E12" s="33"/>
      <c r="F12" s="33"/>
      <c r="G12" s="33" t="s">
        <v>7</v>
      </c>
      <c r="H12" s="34" t="s">
        <v>8</v>
      </c>
      <c r="I12" s="34" t="s">
        <v>8</v>
      </c>
      <c r="J12" s="34" t="s">
        <v>107</v>
      </c>
      <c r="K12" s="34" t="s">
        <v>108</v>
      </c>
      <c r="L12" s="33" t="s">
        <v>9</v>
      </c>
      <c r="M12" s="33" t="s">
        <v>64</v>
      </c>
      <c r="N12" s="58" t="s">
        <v>76</v>
      </c>
      <c r="O12" s="58" t="s">
        <v>79</v>
      </c>
      <c r="P12" s="58" t="s">
        <v>109</v>
      </c>
      <c r="Q12" s="58" t="s">
        <v>115</v>
      </c>
      <c r="R12" s="80"/>
    </row>
    <row r="13" spans="2:22" x14ac:dyDescent="0.2">
      <c r="B13" s="81" t="s">
        <v>10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2:22" ht="93.75" customHeight="1" x14ac:dyDescent="0.2">
      <c r="B14" s="33"/>
      <c r="C14" s="33"/>
      <c r="D14" s="4" t="s">
        <v>92</v>
      </c>
      <c r="E14" s="5" t="s">
        <v>113</v>
      </c>
      <c r="F14" s="33"/>
      <c r="G14" s="36">
        <f>L14+M14+N14+O14+K14+J14+I14+P14+Q14</f>
        <v>6656261.5999999996</v>
      </c>
      <c r="H14" s="6" t="e">
        <f>H16+#REF!+#REF!+#REF!+#REF!</f>
        <v>#REF!</v>
      </c>
      <c r="I14" s="6">
        <f>I16+I46+I62+I21+I41</f>
        <v>513403.14</v>
      </c>
      <c r="J14" s="6">
        <f>J16+J46+J62+J41</f>
        <v>521549.98</v>
      </c>
      <c r="K14" s="6">
        <f t="shared" ref="K14:Q14" si="0">K16+K46+K62</f>
        <v>568009.76</v>
      </c>
      <c r="L14" s="36">
        <f t="shared" si="0"/>
        <v>637921.80000000005</v>
      </c>
      <c r="M14" s="36">
        <f t="shared" si="0"/>
        <v>728254.06</v>
      </c>
      <c r="N14" s="57">
        <f t="shared" si="0"/>
        <v>882092.48</v>
      </c>
      <c r="O14" s="57">
        <f t="shared" si="0"/>
        <v>801342.7</v>
      </c>
      <c r="P14" s="57">
        <f t="shared" si="0"/>
        <v>769149.43999999994</v>
      </c>
      <c r="Q14" s="57">
        <f t="shared" si="0"/>
        <v>1234538.24</v>
      </c>
      <c r="R14" s="7">
        <v>1</v>
      </c>
      <c r="S14" s="43">
        <f>882092.48-N14</f>
        <v>0</v>
      </c>
      <c r="T14" s="3">
        <f>801342.7-O14</f>
        <v>0</v>
      </c>
      <c r="U14" s="3">
        <f>769149.44-P14</f>
        <v>0</v>
      </c>
      <c r="V14" s="3">
        <f>1234538.24-Q14</f>
        <v>0</v>
      </c>
    </row>
    <row r="15" spans="2:22" ht="25.5" customHeight="1" x14ac:dyDescent="0.2">
      <c r="B15" s="72" t="s">
        <v>56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4"/>
      <c r="V15" s="3">
        <f>V14-U14</f>
        <v>0</v>
      </c>
    </row>
    <row r="16" spans="2:22" ht="49.5" customHeight="1" x14ac:dyDescent="0.2">
      <c r="B16" s="35" t="s">
        <v>12</v>
      </c>
      <c r="C16" s="8" t="s">
        <v>65</v>
      </c>
      <c r="D16" s="8" t="s">
        <v>112</v>
      </c>
      <c r="E16" s="59" t="s">
        <v>113</v>
      </c>
      <c r="F16" s="35"/>
      <c r="G16" s="53">
        <f>L16+M16+N16+O16+I16+J16+K16+P16+Q16</f>
        <v>6202268.8099999996</v>
      </c>
      <c r="H16" s="6">
        <f>H17+H22+H28+H34</f>
        <v>466832.34</v>
      </c>
      <c r="I16" s="6">
        <f>I17+I22+I28+I30+I33+I34+I38+I42</f>
        <v>466832.34</v>
      </c>
      <c r="J16" s="6">
        <f t="shared" ref="J16:K16" si="1">J17+J22+J28+J30+J33+J34+J38+J42</f>
        <v>488394.79</v>
      </c>
      <c r="K16" s="6">
        <f t="shared" si="1"/>
        <v>512509.59</v>
      </c>
      <c r="L16" s="36">
        <f>L17+L22+L28+L34+L30+L33+L38</f>
        <v>595598.23</v>
      </c>
      <c r="M16" s="36">
        <f>M17+M22+M28+M34+M30+M33+M38+M42</f>
        <v>680182.14</v>
      </c>
      <c r="N16" s="57">
        <f>N17+N22+N28+N34+N30+N33+N38+N42</f>
        <v>826523.9</v>
      </c>
      <c r="O16" s="57">
        <f>O17+O22+O28+O34+O30+O33+O38+O42</f>
        <v>743413.29</v>
      </c>
      <c r="P16" s="57">
        <f>P17+P22+P28+P34+P30+P33+P38+P42</f>
        <v>711702.69</v>
      </c>
      <c r="Q16" s="57">
        <f>Q17+Q22+Q28+Q34+Q30+Q33+Q38+Q42</f>
        <v>1177111.8400000001</v>
      </c>
      <c r="R16" s="7">
        <v>1</v>
      </c>
      <c r="S16" s="44"/>
      <c r="U16" s="3"/>
      <c r="V16" s="3"/>
    </row>
    <row r="17" spans="2:22" ht="51.75" customHeight="1" x14ac:dyDescent="0.2">
      <c r="B17" s="42" t="s">
        <v>13</v>
      </c>
      <c r="C17" s="41" t="s">
        <v>14</v>
      </c>
      <c r="D17" s="9" t="s">
        <v>81</v>
      </c>
      <c r="E17" s="58" t="s">
        <v>113</v>
      </c>
      <c r="F17" s="42"/>
      <c r="G17" s="55">
        <f t="shared" ref="G17:G20" si="2">I17+J17+K17+L17+M17+N17+O17+P17+Q17</f>
        <v>1638151.6</v>
      </c>
      <c r="H17" s="40">
        <v>147420.14000000001</v>
      </c>
      <c r="I17" s="40">
        <v>147420.14000000001</v>
      </c>
      <c r="J17" s="40">
        <v>156255.01999999999</v>
      </c>
      <c r="K17" s="40">
        <v>168308.57</v>
      </c>
      <c r="L17" s="40">
        <f>L18+L19+L20</f>
        <v>168967.37</v>
      </c>
      <c r="M17" s="40">
        <f>M18+M19+M20</f>
        <v>181128.07</v>
      </c>
      <c r="N17" s="56">
        <f>N18+N19+N20</f>
        <v>213192.66</v>
      </c>
      <c r="O17" s="56">
        <f t="shared" ref="O17:Q17" si="3">O18+O19+O20</f>
        <v>212774.83</v>
      </c>
      <c r="P17" s="56">
        <f t="shared" si="3"/>
        <v>187545.12</v>
      </c>
      <c r="Q17" s="56">
        <f t="shared" si="3"/>
        <v>202559.82</v>
      </c>
      <c r="R17" s="10">
        <v>1</v>
      </c>
      <c r="T17" s="32"/>
    </row>
    <row r="18" spans="2:22" ht="98.25" customHeight="1" x14ac:dyDescent="0.2">
      <c r="B18" s="42" t="s">
        <v>15</v>
      </c>
      <c r="C18" s="9" t="s">
        <v>16</v>
      </c>
      <c r="D18" s="9" t="s">
        <v>82</v>
      </c>
      <c r="E18" s="58" t="s">
        <v>113</v>
      </c>
      <c r="F18" s="39" t="s">
        <v>17</v>
      </c>
      <c r="G18" s="55">
        <f t="shared" si="2"/>
        <v>1296679.54</v>
      </c>
      <c r="H18" s="40">
        <v>110925.5</v>
      </c>
      <c r="I18" s="40">
        <v>110925.35</v>
      </c>
      <c r="J18" s="40">
        <v>114912.86</v>
      </c>
      <c r="K18" s="40">
        <v>123455.7</v>
      </c>
      <c r="L18" s="40">
        <v>129589.75</v>
      </c>
      <c r="M18" s="40">
        <v>140604.07999999999</v>
      </c>
      <c r="N18" s="56">
        <v>163301.70000000001</v>
      </c>
      <c r="O18" s="56">
        <v>171296.7</v>
      </c>
      <c r="P18" s="56">
        <v>171296.7</v>
      </c>
      <c r="Q18" s="56">
        <v>171296.7</v>
      </c>
      <c r="R18" s="10">
        <v>1</v>
      </c>
      <c r="T18" s="43"/>
      <c r="U18" s="43"/>
      <c r="V18" s="43"/>
    </row>
    <row r="19" spans="2:22" ht="51.75" customHeight="1" x14ac:dyDescent="0.2">
      <c r="B19" s="52" t="s">
        <v>18</v>
      </c>
      <c r="C19" s="9" t="s">
        <v>19</v>
      </c>
      <c r="D19" s="9" t="s">
        <v>82</v>
      </c>
      <c r="E19" s="58" t="s">
        <v>113</v>
      </c>
      <c r="F19" s="48" t="s">
        <v>20</v>
      </c>
      <c r="G19" s="55">
        <f t="shared" si="2"/>
        <v>334489.90999999997</v>
      </c>
      <c r="H19" s="49">
        <v>36494.639999999999</v>
      </c>
      <c r="I19" s="49">
        <v>36494.639999999999</v>
      </c>
      <c r="J19" s="49">
        <v>40995.760000000002</v>
      </c>
      <c r="K19" s="49">
        <v>43806.07</v>
      </c>
      <c r="L19" s="49">
        <v>38400.519999999997</v>
      </c>
      <c r="M19" s="49">
        <v>39595.79</v>
      </c>
      <c r="N19" s="56">
        <v>48986.96</v>
      </c>
      <c r="O19" s="56">
        <v>40551.629999999997</v>
      </c>
      <c r="P19" s="56">
        <v>15321.92</v>
      </c>
      <c r="Q19" s="56">
        <v>30336.62</v>
      </c>
      <c r="R19" s="10">
        <v>1</v>
      </c>
    </row>
    <row r="20" spans="2:22" ht="127.5" customHeight="1" x14ac:dyDescent="0.2">
      <c r="B20" s="52" t="s">
        <v>61</v>
      </c>
      <c r="C20" s="9" t="s">
        <v>62</v>
      </c>
      <c r="D20" s="9" t="s">
        <v>82</v>
      </c>
      <c r="E20" s="58" t="s">
        <v>116</v>
      </c>
      <c r="F20" s="48" t="s">
        <v>17</v>
      </c>
      <c r="G20" s="55">
        <f t="shared" si="2"/>
        <v>6982</v>
      </c>
      <c r="H20" s="49"/>
      <c r="I20" s="49">
        <v>0</v>
      </c>
      <c r="J20" s="49">
        <v>346.4</v>
      </c>
      <c r="K20" s="49">
        <v>1046.8</v>
      </c>
      <c r="L20" s="49">
        <v>977.1</v>
      </c>
      <c r="M20" s="49">
        <v>928.2</v>
      </c>
      <c r="N20" s="56">
        <v>904</v>
      </c>
      <c r="O20" s="56">
        <v>926.5</v>
      </c>
      <c r="P20" s="56">
        <v>926.5</v>
      </c>
      <c r="Q20" s="56">
        <v>926.5</v>
      </c>
      <c r="R20" s="10">
        <v>1</v>
      </c>
      <c r="T20" s="32"/>
    </row>
    <row r="21" spans="2:22" ht="41.25" customHeight="1" x14ac:dyDescent="0.2">
      <c r="B21" s="52"/>
      <c r="C21" s="9" t="s">
        <v>95</v>
      </c>
      <c r="D21" s="9" t="s">
        <v>11</v>
      </c>
      <c r="E21" s="48">
        <v>2018</v>
      </c>
      <c r="F21" s="52" t="s">
        <v>20</v>
      </c>
      <c r="G21" s="45">
        <f>I21+J21+K21+L21+M21+N21+O21+P21+Q21</f>
        <v>1387.02</v>
      </c>
      <c r="H21" s="49"/>
      <c r="I21" s="49">
        <v>1387.02</v>
      </c>
      <c r="J21" s="49">
        <v>0</v>
      </c>
      <c r="K21" s="49">
        <v>0</v>
      </c>
      <c r="L21" s="49">
        <v>0</v>
      </c>
      <c r="M21" s="49">
        <v>0</v>
      </c>
      <c r="N21" s="56">
        <v>0</v>
      </c>
      <c r="O21" s="56">
        <v>0</v>
      </c>
      <c r="P21" s="56">
        <v>0</v>
      </c>
      <c r="Q21" s="56">
        <v>0</v>
      </c>
      <c r="R21" s="10">
        <v>1</v>
      </c>
    </row>
    <row r="22" spans="2:22" ht="76.5" customHeight="1" x14ac:dyDescent="0.2">
      <c r="B22" s="47" t="s">
        <v>21</v>
      </c>
      <c r="C22" s="8" t="s">
        <v>22</v>
      </c>
      <c r="D22" s="8" t="s">
        <v>86</v>
      </c>
      <c r="E22" s="5" t="s">
        <v>113</v>
      </c>
      <c r="F22" s="47"/>
      <c r="G22" s="46">
        <f>L22+M22+N22+O22+K22+J22+I22+P22+Q22</f>
        <v>3510344.93</v>
      </c>
      <c r="H22" s="6">
        <v>315229.15999999997</v>
      </c>
      <c r="I22" s="6">
        <v>315229.15999999997</v>
      </c>
      <c r="J22" s="6">
        <v>328091.63</v>
      </c>
      <c r="K22" s="6">
        <v>323302.81</v>
      </c>
      <c r="L22" s="6">
        <f>L23+L24+L25+L26</f>
        <v>355615.11</v>
      </c>
      <c r="M22" s="6">
        <f>M23+M24+M25+M26</f>
        <v>403803.52</v>
      </c>
      <c r="N22" s="6">
        <f>N23+N24+N25+N26+N27</f>
        <v>475095.1</v>
      </c>
      <c r="O22" s="6">
        <f t="shared" ref="O22:Q22" si="4">O23+O24+O25+O26+O27</f>
        <v>465561.88</v>
      </c>
      <c r="P22" s="6">
        <f t="shared" si="4"/>
        <v>411467.75</v>
      </c>
      <c r="Q22" s="6">
        <f t="shared" si="4"/>
        <v>432177.97</v>
      </c>
      <c r="R22" s="7">
        <v>1</v>
      </c>
      <c r="T22" s="32"/>
      <c r="U22" s="3"/>
      <c r="V22" s="3"/>
    </row>
    <row r="23" spans="2:22" ht="113.25" customHeight="1" x14ac:dyDescent="0.2">
      <c r="B23" s="52" t="s">
        <v>23</v>
      </c>
      <c r="C23" s="51" t="s">
        <v>24</v>
      </c>
      <c r="D23" s="9" t="s">
        <v>82</v>
      </c>
      <c r="E23" s="58" t="s">
        <v>113</v>
      </c>
      <c r="F23" s="52" t="s">
        <v>17</v>
      </c>
      <c r="G23" s="55">
        <f t="shared" ref="G23:G26" si="5">L23+M23+N23+O23+I23+J23+K23+P23+Q23</f>
        <v>2795993.27</v>
      </c>
      <c r="H23" s="49">
        <v>248895.4</v>
      </c>
      <c r="I23" s="49">
        <v>248895.4</v>
      </c>
      <c r="J23" s="49">
        <v>253065.67</v>
      </c>
      <c r="K23" s="49">
        <v>257538.2</v>
      </c>
      <c r="L23" s="49">
        <v>269771.90999999997</v>
      </c>
      <c r="M23" s="49">
        <v>303745.68</v>
      </c>
      <c r="N23" s="56">
        <f>348293.18+606.59</f>
        <v>348899.77</v>
      </c>
      <c r="O23" s="56">
        <f>368487.47+2830.77</f>
        <v>371318.24</v>
      </c>
      <c r="P23" s="56">
        <f>2830.78+368487.45</f>
        <v>371318.23</v>
      </c>
      <c r="Q23" s="56">
        <f>2952.7+368487.47</f>
        <v>371440.17</v>
      </c>
      <c r="R23" s="10">
        <v>1</v>
      </c>
    </row>
    <row r="24" spans="2:22" ht="36.75" customHeight="1" x14ac:dyDescent="0.2">
      <c r="B24" s="52" t="s">
        <v>25</v>
      </c>
      <c r="C24" s="9" t="s">
        <v>26</v>
      </c>
      <c r="D24" s="9" t="s">
        <v>11</v>
      </c>
      <c r="E24" s="58" t="s">
        <v>113</v>
      </c>
      <c r="F24" s="52" t="s">
        <v>17</v>
      </c>
      <c r="G24" s="55">
        <f t="shared" si="5"/>
        <v>56513.72</v>
      </c>
      <c r="H24" s="49">
        <v>2190.4299999999998</v>
      </c>
      <c r="I24" s="49">
        <v>2190.4299999999998</v>
      </c>
      <c r="J24" s="49">
        <v>8974.31</v>
      </c>
      <c r="K24" s="49">
        <v>2180.6999999999998</v>
      </c>
      <c r="L24" s="49">
        <v>2687.3</v>
      </c>
      <c r="M24" s="49">
        <v>5312</v>
      </c>
      <c r="N24" s="56">
        <v>7829.3</v>
      </c>
      <c r="O24" s="56">
        <v>16437.68</v>
      </c>
      <c r="P24" s="56">
        <v>5451</v>
      </c>
      <c r="Q24" s="56">
        <v>5451</v>
      </c>
      <c r="R24" s="10">
        <v>1</v>
      </c>
      <c r="U24" s="3"/>
      <c r="V24" s="3"/>
    </row>
    <row r="25" spans="2:22" ht="43.5" customHeight="1" x14ac:dyDescent="0.2">
      <c r="B25" s="52" t="s">
        <v>27</v>
      </c>
      <c r="C25" s="9" t="s">
        <v>19</v>
      </c>
      <c r="D25" s="9" t="s">
        <v>11</v>
      </c>
      <c r="E25" s="58" t="s">
        <v>113</v>
      </c>
      <c r="F25" s="52" t="s">
        <v>20</v>
      </c>
      <c r="G25" s="55">
        <f t="shared" si="5"/>
        <v>645489.91</v>
      </c>
      <c r="H25" s="49">
        <v>63984.03</v>
      </c>
      <c r="I25" s="49">
        <v>63984.03</v>
      </c>
      <c r="J25" s="49">
        <v>65916.649999999994</v>
      </c>
      <c r="K25" s="49">
        <v>63449.96</v>
      </c>
      <c r="L25" s="49">
        <v>82998.55</v>
      </c>
      <c r="M25" s="49">
        <v>94591.79</v>
      </c>
      <c r="N25" s="56">
        <v>106757.65</v>
      </c>
      <c r="O25" s="56">
        <v>77805.960000000006</v>
      </c>
      <c r="P25" s="56">
        <v>34698.519999999997</v>
      </c>
      <c r="Q25" s="56">
        <v>55286.8</v>
      </c>
      <c r="R25" s="10">
        <v>1</v>
      </c>
    </row>
    <row r="26" spans="2:22" ht="54" customHeight="1" x14ac:dyDescent="0.2">
      <c r="B26" s="52" t="s">
        <v>28</v>
      </c>
      <c r="C26" s="51" t="s">
        <v>29</v>
      </c>
      <c r="D26" s="51" t="s">
        <v>90</v>
      </c>
      <c r="E26" s="54" t="s">
        <v>110</v>
      </c>
      <c r="F26" s="52" t="s">
        <v>17</v>
      </c>
      <c r="G26" s="55">
        <f t="shared" si="5"/>
        <v>739.65</v>
      </c>
      <c r="H26" s="49">
        <v>159.30000000000001</v>
      </c>
      <c r="I26" s="49">
        <v>159.30000000000001</v>
      </c>
      <c r="J26" s="49">
        <v>135</v>
      </c>
      <c r="K26" s="49">
        <v>133.94999999999999</v>
      </c>
      <c r="L26" s="49">
        <v>157.35</v>
      </c>
      <c r="M26" s="49">
        <v>154.05000000000001</v>
      </c>
      <c r="N26" s="56">
        <v>0</v>
      </c>
      <c r="O26" s="56">
        <v>0</v>
      </c>
      <c r="P26" s="56">
        <v>0</v>
      </c>
      <c r="Q26" s="56">
        <v>0</v>
      </c>
      <c r="R26" s="10">
        <v>1</v>
      </c>
    </row>
    <row r="27" spans="2:22" ht="78" customHeight="1" x14ac:dyDescent="0.2">
      <c r="B27" s="11" t="s">
        <v>105</v>
      </c>
      <c r="C27" s="51" t="s">
        <v>106</v>
      </c>
      <c r="D27" s="51" t="s">
        <v>100</v>
      </c>
      <c r="E27" s="60" t="s">
        <v>119</v>
      </c>
      <c r="F27" s="52" t="s">
        <v>17</v>
      </c>
      <c r="G27" s="45">
        <f>L27+M27+N27+O27+I27+J27+K27+P27+Q27</f>
        <v>11608.38</v>
      </c>
      <c r="H27" s="49"/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56">
        <v>11608.38</v>
      </c>
      <c r="O27" s="56">
        <v>0</v>
      </c>
      <c r="P27" s="56">
        <v>0</v>
      </c>
      <c r="Q27" s="56">
        <v>0</v>
      </c>
      <c r="R27" s="10">
        <v>1</v>
      </c>
    </row>
    <row r="28" spans="2:22" ht="61.5" customHeight="1" x14ac:dyDescent="0.2">
      <c r="B28" s="47" t="s">
        <v>30</v>
      </c>
      <c r="C28" s="8" t="s">
        <v>31</v>
      </c>
      <c r="D28" s="8" t="s">
        <v>81</v>
      </c>
      <c r="E28" s="5" t="s">
        <v>113</v>
      </c>
      <c r="F28" s="47" t="s">
        <v>17</v>
      </c>
      <c r="G28" s="46">
        <f>L28+M28+N28+O28+K28+J28+I28+P28+Q28</f>
        <v>5667.61</v>
      </c>
      <c r="H28" s="6">
        <v>526.91</v>
      </c>
      <c r="I28" s="6">
        <v>526.91</v>
      </c>
      <c r="J28" s="6">
        <v>687.75</v>
      </c>
      <c r="K28" s="6">
        <v>649.70000000000005</v>
      </c>
      <c r="L28" s="6">
        <f>L29</f>
        <v>632.9</v>
      </c>
      <c r="M28" s="6">
        <f t="shared" ref="M28:Q28" si="6">M29</f>
        <v>654.4</v>
      </c>
      <c r="N28" s="6">
        <f t="shared" si="6"/>
        <v>653.1</v>
      </c>
      <c r="O28" s="6">
        <f t="shared" si="6"/>
        <v>620.95000000000005</v>
      </c>
      <c r="P28" s="6">
        <f t="shared" si="6"/>
        <v>620.95000000000005</v>
      </c>
      <c r="Q28" s="6">
        <f t="shared" si="6"/>
        <v>620.95000000000005</v>
      </c>
      <c r="R28" s="7">
        <v>1</v>
      </c>
      <c r="T28" s="32"/>
    </row>
    <row r="29" spans="2:22" ht="102" customHeight="1" x14ac:dyDescent="0.2">
      <c r="B29" s="52" t="s">
        <v>32</v>
      </c>
      <c r="C29" s="9" t="s">
        <v>33</v>
      </c>
      <c r="D29" s="9" t="s">
        <v>84</v>
      </c>
      <c r="E29" s="58" t="s">
        <v>113</v>
      </c>
      <c r="F29" s="52" t="s">
        <v>17</v>
      </c>
      <c r="G29" s="45">
        <f>L29+M29+N29+O29+I29+J29+K29+P29+Q29</f>
        <v>5667.61</v>
      </c>
      <c r="H29" s="49">
        <v>526.91</v>
      </c>
      <c r="I29" s="49">
        <v>526.91</v>
      </c>
      <c r="J29" s="49">
        <v>687.75</v>
      </c>
      <c r="K29" s="49">
        <v>649.70000000000005</v>
      </c>
      <c r="L29" s="49">
        <v>632.9</v>
      </c>
      <c r="M29" s="49">
        <v>654.4</v>
      </c>
      <c r="N29" s="56">
        <v>653.1</v>
      </c>
      <c r="O29" s="56">
        <v>620.95000000000005</v>
      </c>
      <c r="P29" s="56">
        <v>620.95000000000005</v>
      </c>
      <c r="Q29" s="56">
        <v>620.95000000000005</v>
      </c>
      <c r="R29" s="10">
        <v>1</v>
      </c>
    </row>
    <row r="30" spans="2:22" ht="66" customHeight="1" x14ac:dyDescent="0.2">
      <c r="B30" s="12" t="s">
        <v>71</v>
      </c>
      <c r="C30" s="13" t="s">
        <v>69</v>
      </c>
      <c r="D30" s="13" t="s">
        <v>85</v>
      </c>
      <c r="E30" s="14" t="s">
        <v>114</v>
      </c>
      <c r="F30" s="47"/>
      <c r="G30" s="46">
        <f>L30+M30+N30+O30+K30+J30+I30+P30+Q30</f>
        <v>168101.72</v>
      </c>
      <c r="H30" s="6"/>
      <c r="I30" s="6">
        <v>0</v>
      </c>
      <c r="J30" s="6">
        <v>0</v>
      </c>
      <c r="K30" s="6">
        <v>10722.58</v>
      </c>
      <c r="L30" s="6">
        <v>25985.45</v>
      </c>
      <c r="M30" s="6">
        <v>27059.16</v>
      </c>
      <c r="N30" s="6">
        <f>N31+N32</f>
        <v>28119.79</v>
      </c>
      <c r="O30" s="6">
        <f t="shared" ref="O30:Q30" si="7">O31+O32</f>
        <v>26950</v>
      </c>
      <c r="P30" s="6">
        <f t="shared" si="7"/>
        <v>24891.58</v>
      </c>
      <c r="Q30" s="6">
        <f t="shared" si="7"/>
        <v>24373.16</v>
      </c>
      <c r="R30" s="7">
        <v>1</v>
      </c>
      <c r="T30" s="32"/>
    </row>
    <row r="31" spans="2:22" ht="32.25" customHeight="1" x14ac:dyDescent="0.2">
      <c r="B31" s="85" t="s">
        <v>35</v>
      </c>
      <c r="C31" s="82"/>
      <c r="D31" s="82"/>
      <c r="E31" s="85" t="s">
        <v>114</v>
      </c>
      <c r="F31" s="52" t="s">
        <v>17</v>
      </c>
      <c r="G31" s="55">
        <f>L31+M31+N31+O31+K31+J31+I31+P31+Q31</f>
        <v>158962.47</v>
      </c>
      <c r="H31" s="49"/>
      <c r="I31" s="49">
        <v>0</v>
      </c>
      <c r="J31" s="49">
        <v>0</v>
      </c>
      <c r="K31" s="49">
        <v>9972</v>
      </c>
      <c r="L31" s="49">
        <v>24166.47</v>
      </c>
      <c r="M31" s="49">
        <v>25706.2</v>
      </c>
      <c r="N31" s="56">
        <v>26713.8</v>
      </c>
      <c r="O31" s="56">
        <v>25602.5</v>
      </c>
      <c r="P31" s="56">
        <v>23647</v>
      </c>
      <c r="Q31" s="56">
        <v>23154.5</v>
      </c>
      <c r="R31" s="10">
        <v>1</v>
      </c>
    </row>
    <row r="32" spans="2:22" ht="22.5" customHeight="1" x14ac:dyDescent="0.2">
      <c r="B32" s="86"/>
      <c r="C32" s="83"/>
      <c r="D32" s="83"/>
      <c r="E32" s="86"/>
      <c r="F32" s="52" t="s">
        <v>70</v>
      </c>
      <c r="G32" s="45">
        <f>L32+M32+N32+O32+K32+J32+I32+P32+Q32</f>
        <v>9139.25</v>
      </c>
      <c r="H32" s="49"/>
      <c r="I32" s="49">
        <v>0</v>
      </c>
      <c r="J32" s="49">
        <v>0</v>
      </c>
      <c r="K32" s="49">
        <v>750.58</v>
      </c>
      <c r="L32" s="49">
        <f>L30-L31</f>
        <v>1818.98</v>
      </c>
      <c r="M32" s="49">
        <v>1352.96</v>
      </c>
      <c r="N32" s="56">
        <v>1405.99</v>
      </c>
      <c r="O32" s="56">
        <v>1347.5</v>
      </c>
      <c r="P32" s="56">
        <v>1244.58</v>
      </c>
      <c r="Q32" s="56">
        <v>1218.6600000000001</v>
      </c>
      <c r="R32" s="10">
        <v>1</v>
      </c>
    </row>
    <row r="33" spans="2:23" ht="141" customHeight="1" x14ac:dyDescent="0.2">
      <c r="B33" s="15" t="s">
        <v>72</v>
      </c>
      <c r="C33" s="23" t="s">
        <v>74</v>
      </c>
      <c r="D33" s="24" t="s">
        <v>85</v>
      </c>
      <c r="E33" s="14" t="s">
        <v>114</v>
      </c>
      <c r="F33" s="5" t="s">
        <v>17</v>
      </c>
      <c r="G33" s="57">
        <f t="shared" ref="G33:G40" si="8">L33+M33+N33+O33+K33+J33+I33+P33+Q33</f>
        <v>140854.39000000001</v>
      </c>
      <c r="H33" s="6"/>
      <c r="I33" s="6">
        <v>0</v>
      </c>
      <c r="J33" s="6">
        <v>0</v>
      </c>
      <c r="K33" s="6">
        <v>6765.09</v>
      </c>
      <c r="L33" s="6">
        <v>20467.400000000001</v>
      </c>
      <c r="M33" s="6">
        <v>22204.82</v>
      </c>
      <c r="N33" s="6">
        <v>22983.78</v>
      </c>
      <c r="O33" s="6">
        <v>22811.1</v>
      </c>
      <c r="P33" s="6">
        <v>22811.1</v>
      </c>
      <c r="Q33" s="6">
        <v>22811.1</v>
      </c>
      <c r="R33" s="7">
        <v>1</v>
      </c>
      <c r="T33" s="32"/>
    </row>
    <row r="34" spans="2:23" ht="72" customHeight="1" x14ac:dyDescent="0.2">
      <c r="B34" s="16" t="s">
        <v>73</v>
      </c>
      <c r="C34" s="25" t="s">
        <v>34</v>
      </c>
      <c r="D34" s="26" t="s">
        <v>89</v>
      </c>
      <c r="E34" s="5" t="s">
        <v>111</v>
      </c>
      <c r="F34" s="47"/>
      <c r="G34" s="57">
        <f t="shared" si="8"/>
        <v>11425.89</v>
      </c>
      <c r="H34" s="6">
        <v>3656.13</v>
      </c>
      <c r="I34" s="6">
        <v>3656.13</v>
      </c>
      <c r="J34" s="6">
        <v>3360.39</v>
      </c>
      <c r="K34" s="6">
        <v>2760.84</v>
      </c>
      <c r="L34" s="6">
        <v>1648.53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1</v>
      </c>
      <c r="T34" s="32"/>
    </row>
    <row r="35" spans="2:23" ht="23.25" customHeight="1" x14ac:dyDescent="0.2">
      <c r="B35" s="11"/>
      <c r="C35" s="51"/>
      <c r="D35" s="9"/>
      <c r="E35" s="52">
        <v>2018</v>
      </c>
      <c r="F35" s="52" t="s">
        <v>96</v>
      </c>
      <c r="G35" s="57">
        <f t="shared" si="8"/>
        <v>3230.2</v>
      </c>
      <c r="H35" s="49"/>
      <c r="I35" s="49">
        <v>3230.2</v>
      </c>
      <c r="J35" s="49">
        <v>0</v>
      </c>
      <c r="K35" s="49">
        <v>0</v>
      </c>
      <c r="L35" s="49">
        <v>0</v>
      </c>
      <c r="M35" s="49">
        <v>0</v>
      </c>
      <c r="N35" s="56">
        <v>0</v>
      </c>
      <c r="O35" s="56">
        <v>0</v>
      </c>
      <c r="P35" s="56">
        <v>0</v>
      </c>
      <c r="Q35" s="56">
        <v>0</v>
      </c>
      <c r="R35" s="10">
        <v>1</v>
      </c>
    </row>
    <row r="36" spans="2:23" ht="24.75" customHeight="1" x14ac:dyDescent="0.2">
      <c r="B36" s="75" t="s">
        <v>35</v>
      </c>
      <c r="C36" s="76"/>
      <c r="D36" s="76"/>
      <c r="E36" s="75" t="s">
        <v>111</v>
      </c>
      <c r="F36" s="52" t="s">
        <v>17</v>
      </c>
      <c r="G36" s="57">
        <f t="shared" si="8"/>
        <v>7624.42</v>
      </c>
      <c r="H36" s="49">
        <v>243.13</v>
      </c>
      <c r="I36" s="49">
        <v>243.13</v>
      </c>
      <c r="J36" s="49">
        <v>3192.39</v>
      </c>
      <c r="K36" s="49">
        <v>2622.8</v>
      </c>
      <c r="L36" s="49">
        <v>1566.1</v>
      </c>
      <c r="M36" s="49">
        <v>0</v>
      </c>
      <c r="N36" s="56">
        <v>0</v>
      </c>
      <c r="O36" s="56">
        <v>0</v>
      </c>
      <c r="P36" s="56">
        <v>0</v>
      </c>
      <c r="Q36" s="56">
        <v>0</v>
      </c>
      <c r="R36" s="10">
        <v>1</v>
      </c>
    </row>
    <row r="37" spans="2:23" ht="36" customHeight="1" x14ac:dyDescent="0.2">
      <c r="B37" s="75"/>
      <c r="C37" s="76"/>
      <c r="D37" s="76"/>
      <c r="E37" s="75"/>
      <c r="F37" s="52" t="s">
        <v>36</v>
      </c>
      <c r="G37" s="57">
        <f t="shared" si="8"/>
        <v>571.27</v>
      </c>
      <c r="H37" s="49">
        <v>182.8</v>
      </c>
      <c r="I37" s="49">
        <v>182.8</v>
      </c>
      <c r="J37" s="49">
        <v>168</v>
      </c>
      <c r="K37" s="49">
        <v>138.04</v>
      </c>
      <c r="L37" s="49">
        <v>82.43</v>
      </c>
      <c r="M37" s="49">
        <v>0</v>
      </c>
      <c r="N37" s="56">
        <v>0</v>
      </c>
      <c r="O37" s="56">
        <v>0</v>
      </c>
      <c r="P37" s="56">
        <v>0</v>
      </c>
      <c r="Q37" s="56">
        <v>0</v>
      </c>
      <c r="R37" s="10">
        <v>1</v>
      </c>
    </row>
    <row r="38" spans="2:23" ht="62.25" customHeight="1" x14ac:dyDescent="0.2">
      <c r="B38" s="47" t="s">
        <v>77</v>
      </c>
      <c r="C38" s="27" t="s">
        <v>78</v>
      </c>
      <c r="D38" s="26" t="s">
        <v>88</v>
      </c>
      <c r="E38" s="5">
        <v>2021</v>
      </c>
      <c r="F38" s="47"/>
      <c r="G38" s="57">
        <f t="shared" si="8"/>
        <v>22281.47</v>
      </c>
      <c r="H38" s="6"/>
      <c r="I38" s="6">
        <v>0</v>
      </c>
      <c r="J38" s="6">
        <v>0</v>
      </c>
      <c r="K38" s="6">
        <v>0</v>
      </c>
      <c r="L38" s="6">
        <v>22281.47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7">
        <v>1</v>
      </c>
      <c r="T38" s="32"/>
    </row>
    <row r="39" spans="2:23" ht="23.25" customHeight="1" x14ac:dyDescent="0.2">
      <c r="B39" s="52" t="s">
        <v>35</v>
      </c>
      <c r="C39" s="17"/>
      <c r="D39" s="9"/>
      <c r="E39" s="52">
        <v>2021</v>
      </c>
      <c r="F39" s="52" t="s">
        <v>17</v>
      </c>
      <c r="G39" s="57">
        <f t="shared" si="8"/>
        <v>22247.5</v>
      </c>
      <c r="H39" s="49"/>
      <c r="I39" s="49">
        <v>0</v>
      </c>
      <c r="J39" s="49">
        <v>0</v>
      </c>
      <c r="K39" s="49">
        <v>0</v>
      </c>
      <c r="L39" s="49">
        <v>22247.5</v>
      </c>
      <c r="M39" s="49">
        <v>0</v>
      </c>
      <c r="N39" s="56">
        <v>0</v>
      </c>
      <c r="O39" s="56">
        <v>0</v>
      </c>
      <c r="P39" s="56">
        <v>0</v>
      </c>
      <c r="Q39" s="56">
        <v>0</v>
      </c>
      <c r="R39" s="10">
        <v>1</v>
      </c>
    </row>
    <row r="40" spans="2:23" ht="21" customHeight="1" x14ac:dyDescent="0.2">
      <c r="B40" s="52"/>
      <c r="C40" s="17"/>
      <c r="D40" s="9"/>
      <c r="E40" s="52">
        <v>2021</v>
      </c>
      <c r="F40" s="52" t="s">
        <v>70</v>
      </c>
      <c r="G40" s="57">
        <f t="shared" si="8"/>
        <v>33.97</v>
      </c>
      <c r="H40" s="49"/>
      <c r="I40" s="49">
        <v>0</v>
      </c>
      <c r="J40" s="49">
        <v>0</v>
      </c>
      <c r="K40" s="49">
        <v>0</v>
      </c>
      <c r="L40" s="49">
        <v>33.97</v>
      </c>
      <c r="M40" s="49">
        <v>0</v>
      </c>
      <c r="N40" s="56">
        <v>0</v>
      </c>
      <c r="O40" s="56">
        <v>0</v>
      </c>
      <c r="P40" s="56">
        <v>0</v>
      </c>
      <c r="Q40" s="56">
        <v>0</v>
      </c>
      <c r="R40" s="10">
        <v>1</v>
      </c>
    </row>
    <row r="41" spans="2:23" ht="43.5" customHeight="1" x14ac:dyDescent="0.2">
      <c r="B41" s="52"/>
      <c r="C41" s="28" t="s">
        <v>95</v>
      </c>
      <c r="D41" s="28" t="s">
        <v>11</v>
      </c>
      <c r="E41" s="48">
        <v>2018</v>
      </c>
      <c r="F41" s="52" t="s">
        <v>36</v>
      </c>
      <c r="G41" s="57">
        <f>L41+M41+N41+O41+K41+J41+I41+P41+Q41</f>
        <v>4324.22</v>
      </c>
      <c r="H41" s="49"/>
      <c r="I41" s="49">
        <v>4324.22</v>
      </c>
      <c r="J41" s="49">
        <v>0</v>
      </c>
      <c r="K41" s="49">
        <v>0</v>
      </c>
      <c r="L41" s="49">
        <v>0</v>
      </c>
      <c r="M41" s="49">
        <v>0</v>
      </c>
      <c r="N41" s="56">
        <v>0</v>
      </c>
      <c r="O41" s="56">
        <v>0</v>
      </c>
      <c r="P41" s="56">
        <v>0</v>
      </c>
      <c r="Q41" s="56">
        <v>0</v>
      </c>
      <c r="R41" s="10">
        <v>1</v>
      </c>
    </row>
    <row r="42" spans="2:23" ht="97.5" customHeight="1" x14ac:dyDescent="0.2">
      <c r="B42" s="16" t="s">
        <v>104</v>
      </c>
      <c r="C42" s="27" t="s">
        <v>93</v>
      </c>
      <c r="D42" s="26" t="s">
        <v>94</v>
      </c>
      <c r="E42" s="5" t="s">
        <v>122</v>
      </c>
      <c r="F42" s="47"/>
      <c r="G42" s="57">
        <f t="shared" ref="G42" si="9">L42+M42+N42+O42+K42+J42+I42+P42+Q42</f>
        <v>705441.2</v>
      </c>
      <c r="H42" s="6"/>
      <c r="I42" s="6">
        <v>0</v>
      </c>
      <c r="J42" s="6">
        <v>0</v>
      </c>
      <c r="K42" s="6">
        <v>0</v>
      </c>
      <c r="L42" s="6">
        <v>0</v>
      </c>
      <c r="M42" s="6">
        <f>M43+M44</f>
        <v>45332.17</v>
      </c>
      <c r="N42" s="6">
        <f>N43+N44</f>
        <v>86479.47</v>
      </c>
      <c r="O42" s="6">
        <f>O43+O44</f>
        <v>14694.53</v>
      </c>
      <c r="P42" s="6">
        <f>P43+P44</f>
        <v>64366.19</v>
      </c>
      <c r="Q42" s="6">
        <f>Q43+Q44</f>
        <v>494568.84</v>
      </c>
      <c r="R42" s="7">
        <v>1</v>
      </c>
      <c r="T42" s="32"/>
    </row>
    <row r="43" spans="2:23" ht="33.75" customHeight="1" x14ac:dyDescent="0.2">
      <c r="B43" s="52"/>
      <c r="C43" s="17"/>
      <c r="D43" s="9"/>
      <c r="E43" s="58" t="s">
        <v>122</v>
      </c>
      <c r="F43" s="52" t="s">
        <v>17</v>
      </c>
      <c r="G43" s="57">
        <f>L43+M43+N43+O43+K43+J43+I43+P43+Q43</f>
        <v>648082.63</v>
      </c>
      <c r="H43" s="49"/>
      <c r="I43" s="49">
        <v>0</v>
      </c>
      <c r="J43" s="49">
        <v>0</v>
      </c>
      <c r="K43" s="49">
        <v>0</v>
      </c>
      <c r="L43" s="49">
        <v>0</v>
      </c>
      <c r="M43" s="49">
        <v>44878.84</v>
      </c>
      <c r="N43" s="56">
        <v>85614.68</v>
      </c>
      <c r="O43" s="56">
        <v>14547.58</v>
      </c>
      <c r="P43" s="56">
        <v>57929.57</v>
      </c>
      <c r="Q43" s="56">
        <v>445111.96</v>
      </c>
      <c r="R43" s="10">
        <v>1</v>
      </c>
    </row>
    <row r="44" spans="2:23" ht="30" customHeight="1" x14ac:dyDescent="0.2">
      <c r="B44" s="52"/>
      <c r="C44" s="17"/>
      <c r="D44" s="9"/>
      <c r="E44" s="58" t="s">
        <v>122</v>
      </c>
      <c r="F44" s="52" t="s">
        <v>70</v>
      </c>
      <c r="G44" s="46">
        <f>L44+M44+N44+O44+K44+J44+I44+P44+Q44</f>
        <v>57358.57</v>
      </c>
      <c r="H44" s="49"/>
      <c r="I44" s="49">
        <v>0</v>
      </c>
      <c r="J44" s="49">
        <v>0</v>
      </c>
      <c r="K44" s="49">
        <v>0</v>
      </c>
      <c r="L44" s="49">
        <v>0</v>
      </c>
      <c r="M44" s="49">
        <v>453.33</v>
      </c>
      <c r="N44" s="56">
        <v>864.79</v>
      </c>
      <c r="O44" s="56">
        <v>146.94999999999999</v>
      </c>
      <c r="P44" s="56">
        <v>6436.62</v>
      </c>
      <c r="Q44" s="56">
        <v>49456.88</v>
      </c>
      <c r="R44" s="10">
        <v>1</v>
      </c>
    </row>
    <row r="45" spans="2:23" ht="28.5" customHeight="1" x14ac:dyDescent="0.2">
      <c r="B45" s="72" t="s">
        <v>37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4"/>
      <c r="U45" s="3"/>
    </row>
    <row r="46" spans="2:23" ht="76.5" customHeight="1" x14ac:dyDescent="0.2">
      <c r="B46" s="47" t="s">
        <v>38</v>
      </c>
      <c r="C46" s="8" t="s">
        <v>67</v>
      </c>
      <c r="D46" s="8" t="s">
        <v>68</v>
      </c>
      <c r="E46" s="5" t="s">
        <v>113</v>
      </c>
      <c r="F46" s="47"/>
      <c r="G46" s="71">
        <f>I46+J46+K46+L46+M46+N46+O46+P46+Q46</f>
        <v>359671.3</v>
      </c>
      <c r="H46" s="71"/>
      <c r="I46" s="46">
        <f>I47+I49+I52+I54+I55+I59+I51</f>
        <v>31793.31</v>
      </c>
      <c r="J46" s="46">
        <f>J47+J49+J52+J54+J55+J59+J51</f>
        <v>23874.02</v>
      </c>
      <c r="K46" s="46">
        <f>K47+K49+K52+K54+K55+K59</f>
        <v>46480.24</v>
      </c>
      <c r="L46" s="46">
        <f>L47+L49+L52+L54+L59</f>
        <v>33502.449999999997</v>
      </c>
      <c r="M46" s="46">
        <f>M47+M49+M52+M54+M59</f>
        <v>38149.32</v>
      </c>
      <c r="N46" s="57">
        <f>N47+N49+N52+N54+N59+N60</f>
        <v>45056.44</v>
      </c>
      <c r="O46" s="57">
        <f t="shared" ref="O46:Q46" si="10">O47+O49+O52+O54+O59+O60</f>
        <v>46933.73</v>
      </c>
      <c r="P46" s="57">
        <f t="shared" si="10"/>
        <v>46951.07</v>
      </c>
      <c r="Q46" s="57">
        <f t="shared" si="10"/>
        <v>46930.720000000001</v>
      </c>
      <c r="R46" s="7">
        <v>1</v>
      </c>
      <c r="U46" s="3"/>
      <c r="W46" s="3"/>
    </row>
    <row r="47" spans="2:23" ht="50.25" customHeight="1" x14ac:dyDescent="0.2">
      <c r="B47" s="52" t="s">
        <v>39</v>
      </c>
      <c r="C47" s="9" t="s">
        <v>40</v>
      </c>
      <c r="D47" s="9" t="s">
        <v>85</v>
      </c>
      <c r="E47" s="60" t="s">
        <v>113</v>
      </c>
      <c r="F47" s="48" t="s">
        <v>20</v>
      </c>
      <c r="G47" s="69">
        <f t="shared" ref="G47:G49" si="11">I47+J47+K47+L47+M47+N47+O47+P47+Q47</f>
        <v>242540.79999999999</v>
      </c>
      <c r="H47" s="70"/>
      <c r="I47" s="45">
        <v>31405.89</v>
      </c>
      <c r="J47" s="50">
        <v>21418.33</v>
      </c>
      <c r="K47" s="50">
        <v>22442.74</v>
      </c>
      <c r="L47" s="45">
        <f>L48</f>
        <v>21815.15</v>
      </c>
      <c r="M47" s="45">
        <f>M48</f>
        <v>24344.67</v>
      </c>
      <c r="N47" s="55">
        <f>N48</f>
        <v>28199.08</v>
      </c>
      <c r="O47" s="55">
        <f t="shared" ref="O47:Q47" si="12">O48</f>
        <v>30966.87</v>
      </c>
      <c r="P47" s="55">
        <f t="shared" si="12"/>
        <v>30984.21</v>
      </c>
      <c r="Q47" s="55">
        <f t="shared" si="12"/>
        <v>30963.86</v>
      </c>
      <c r="R47" s="10">
        <v>1</v>
      </c>
    </row>
    <row r="48" spans="2:23" ht="76.5" customHeight="1" x14ac:dyDescent="0.2">
      <c r="B48" s="52" t="s">
        <v>41</v>
      </c>
      <c r="C48" s="9" t="s">
        <v>19</v>
      </c>
      <c r="D48" s="9" t="s">
        <v>80</v>
      </c>
      <c r="E48" s="60" t="s">
        <v>113</v>
      </c>
      <c r="F48" s="48" t="s">
        <v>20</v>
      </c>
      <c r="G48" s="69">
        <f t="shared" si="11"/>
        <v>242540.79999999999</v>
      </c>
      <c r="H48" s="70"/>
      <c r="I48" s="45">
        <v>31405.89</v>
      </c>
      <c r="J48" s="45">
        <v>21418.33</v>
      </c>
      <c r="K48" s="18">
        <v>22442.74</v>
      </c>
      <c r="L48" s="49">
        <v>21815.15</v>
      </c>
      <c r="M48" s="49">
        <f>6092.02+18252.65</f>
        <v>24344.67</v>
      </c>
      <c r="N48" s="56">
        <v>28199.08</v>
      </c>
      <c r="O48" s="56">
        <v>30966.87</v>
      </c>
      <c r="P48" s="56">
        <v>30984.21</v>
      </c>
      <c r="Q48" s="56">
        <v>30963.86</v>
      </c>
      <c r="R48" s="10">
        <v>1</v>
      </c>
      <c r="V48" s="3"/>
    </row>
    <row r="49" spans="2:23" ht="66" customHeight="1" x14ac:dyDescent="0.2">
      <c r="B49" s="52" t="s">
        <v>42</v>
      </c>
      <c r="C49" s="9" t="s">
        <v>43</v>
      </c>
      <c r="D49" s="9" t="s">
        <v>91</v>
      </c>
      <c r="E49" s="60" t="s">
        <v>113</v>
      </c>
      <c r="F49" s="52"/>
      <c r="G49" s="77">
        <f t="shared" si="11"/>
        <v>2581.16</v>
      </c>
      <c r="H49" s="78"/>
      <c r="I49" s="57">
        <v>247.57</v>
      </c>
      <c r="J49" s="57">
        <v>222.2</v>
      </c>
      <c r="K49" s="61">
        <v>0</v>
      </c>
      <c r="L49" s="6">
        <f t="shared" ref="L49:Q49" si="13">L50+L51</f>
        <v>315.98</v>
      </c>
      <c r="M49" s="6">
        <f t="shared" si="13"/>
        <v>314.68</v>
      </c>
      <c r="N49" s="6">
        <f t="shared" si="13"/>
        <v>355.67</v>
      </c>
      <c r="O49" s="6">
        <f t="shared" si="13"/>
        <v>375.02</v>
      </c>
      <c r="P49" s="6">
        <f t="shared" si="13"/>
        <v>375.02</v>
      </c>
      <c r="Q49" s="6">
        <f t="shared" si="13"/>
        <v>375.02</v>
      </c>
      <c r="R49" s="10">
        <v>1</v>
      </c>
      <c r="T49" s="32"/>
      <c r="W49" s="3"/>
    </row>
    <row r="50" spans="2:23" ht="31.5" customHeight="1" x14ac:dyDescent="0.2">
      <c r="B50" s="75" t="s">
        <v>44</v>
      </c>
      <c r="C50" s="76" t="s">
        <v>45</v>
      </c>
      <c r="D50" s="82" t="s">
        <v>91</v>
      </c>
      <c r="E50" s="84" t="s">
        <v>113</v>
      </c>
      <c r="F50" s="52" t="s">
        <v>17</v>
      </c>
      <c r="G50" s="69">
        <f t="shared" ref="G50:G52" si="14">I50+J50+K50+L50+M50+N50+O50+P50+Q50</f>
        <v>1808.97</v>
      </c>
      <c r="H50" s="70"/>
      <c r="I50" s="45">
        <v>247.57</v>
      </c>
      <c r="J50" s="45">
        <v>222.2</v>
      </c>
      <c r="K50" s="18">
        <v>0</v>
      </c>
      <c r="L50" s="49">
        <v>219.3</v>
      </c>
      <c r="M50" s="49">
        <v>217.3</v>
      </c>
      <c r="N50" s="56">
        <v>228.5</v>
      </c>
      <c r="O50" s="56">
        <v>224.7</v>
      </c>
      <c r="P50" s="56">
        <v>224.7</v>
      </c>
      <c r="Q50" s="56">
        <v>224.7</v>
      </c>
      <c r="R50" s="10">
        <v>1</v>
      </c>
      <c r="V50" s="3"/>
    </row>
    <row r="51" spans="2:23" ht="42.75" customHeight="1" x14ac:dyDescent="0.2">
      <c r="B51" s="75"/>
      <c r="C51" s="76"/>
      <c r="D51" s="83"/>
      <c r="E51" s="84"/>
      <c r="F51" s="52" t="s">
        <v>20</v>
      </c>
      <c r="G51" s="69">
        <f t="shared" si="14"/>
        <v>951.81</v>
      </c>
      <c r="H51" s="70"/>
      <c r="I51" s="45">
        <v>89.85</v>
      </c>
      <c r="J51" s="45">
        <v>89.77</v>
      </c>
      <c r="K51" s="18">
        <v>0</v>
      </c>
      <c r="L51" s="49">
        <v>96.68</v>
      </c>
      <c r="M51" s="49">
        <v>97.38</v>
      </c>
      <c r="N51" s="56">
        <v>127.17</v>
      </c>
      <c r="O51" s="56">
        <v>150.32</v>
      </c>
      <c r="P51" s="56">
        <v>150.32</v>
      </c>
      <c r="Q51" s="56">
        <v>150.32</v>
      </c>
      <c r="R51" s="10">
        <v>1</v>
      </c>
      <c r="U51" s="3"/>
      <c r="V51" s="3"/>
    </row>
    <row r="52" spans="2:23" ht="42" customHeight="1" x14ac:dyDescent="0.2">
      <c r="B52" s="52" t="s">
        <v>46</v>
      </c>
      <c r="C52" s="9" t="s">
        <v>47</v>
      </c>
      <c r="D52" s="9" t="s">
        <v>11</v>
      </c>
      <c r="E52" s="60" t="s">
        <v>117</v>
      </c>
      <c r="F52" s="52" t="s">
        <v>20</v>
      </c>
      <c r="G52" s="69">
        <f t="shared" si="14"/>
        <v>434</v>
      </c>
      <c r="H52" s="70"/>
      <c r="I52" s="45">
        <v>50</v>
      </c>
      <c r="J52" s="45">
        <v>48</v>
      </c>
      <c r="K52" s="18">
        <v>48</v>
      </c>
      <c r="L52" s="49">
        <v>48</v>
      </c>
      <c r="M52" s="49">
        <v>48</v>
      </c>
      <c r="N52" s="56">
        <v>48</v>
      </c>
      <c r="O52" s="56">
        <v>48</v>
      </c>
      <c r="P52" s="56">
        <v>48</v>
      </c>
      <c r="Q52" s="56">
        <v>48</v>
      </c>
      <c r="R52" s="10">
        <v>1</v>
      </c>
      <c r="T52" s="32"/>
    </row>
    <row r="53" spans="2:23" ht="40.5" customHeight="1" x14ac:dyDescent="0.2">
      <c r="B53" s="52" t="s">
        <v>48</v>
      </c>
      <c r="C53" s="51" t="s">
        <v>49</v>
      </c>
      <c r="D53" s="9" t="s">
        <v>11</v>
      </c>
      <c r="E53" s="60" t="s">
        <v>117</v>
      </c>
      <c r="F53" s="52" t="s">
        <v>20</v>
      </c>
      <c r="G53" s="69">
        <f>I53+J53+K53+L53+M53+N53+O53+P53+Q53</f>
        <v>434</v>
      </c>
      <c r="H53" s="70"/>
      <c r="I53" s="45">
        <v>50</v>
      </c>
      <c r="J53" s="45">
        <v>48</v>
      </c>
      <c r="K53" s="18">
        <v>48</v>
      </c>
      <c r="L53" s="49">
        <v>48</v>
      </c>
      <c r="M53" s="49">
        <v>48</v>
      </c>
      <c r="N53" s="56">
        <v>48</v>
      </c>
      <c r="O53" s="56">
        <v>48</v>
      </c>
      <c r="P53" s="56">
        <v>48</v>
      </c>
      <c r="Q53" s="56">
        <v>48</v>
      </c>
      <c r="R53" s="10">
        <v>1</v>
      </c>
    </row>
    <row r="54" spans="2:23" ht="98.25" customHeight="1" x14ac:dyDescent="0.2">
      <c r="B54" s="52" t="s">
        <v>63</v>
      </c>
      <c r="C54" s="9" t="s">
        <v>16</v>
      </c>
      <c r="D54" s="9" t="s">
        <v>87</v>
      </c>
      <c r="E54" s="60" t="s">
        <v>116</v>
      </c>
      <c r="F54" s="48" t="s">
        <v>17</v>
      </c>
      <c r="G54" s="49">
        <f>I54+J54+K54+L54+M54+N54+O54+P54+Q54</f>
        <v>97256.85</v>
      </c>
      <c r="H54" s="50"/>
      <c r="I54" s="45">
        <v>0</v>
      </c>
      <c r="J54" s="45">
        <v>2095.7199999999998</v>
      </c>
      <c r="K54" s="18">
        <v>10395.4</v>
      </c>
      <c r="L54" s="49">
        <v>10652.29</v>
      </c>
      <c r="M54" s="49">
        <v>12219.32</v>
      </c>
      <c r="N54" s="56">
        <f>984.3+1335.52+9490.3+3452.48</f>
        <v>15262.6</v>
      </c>
      <c r="O54" s="56">
        <f>1265.54+1298.54+9369.17+3610.59</f>
        <v>15543.84</v>
      </c>
      <c r="P54" s="56">
        <f t="shared" ref="P54:Q54" si="15">1265.54+1298.54+9369.17+3610.59</f>
        <v>15543.84</v>
      </c>
      <c r="Q54" s="56">
        <f t="shared" si="15"/>
        <v>15543.84</v>
      </c>
      <c r="R54" s="10">
        <v>1</v>
      </c>
      <c r="T54" s="32"/>
      <c r="U54" s="3"/>
    </row>
    <row r="55" spans="2:23" ht="56.25" customHeight="1" x14ac:dyDescent="0.2">
      <c r="B55" s="19" t="s">
        <v>98</v>
      </c>
      <c r="C55" s="29" t="s">
        <v>99</v>
      </c>
      <c r="D55" s="28" t="s">
        <v>100</v>
      </c>
      <c r="E55" s="52">
        <v>2020</v>
      </c>
      <c r="F55" s="52"/>
      <c r="G55" s="6">
        <f>I55+J55+K55+L55+O55+P55+M55+N55+Q55</f>
        <v>13499.27</v>
      </c>
      <c r="H55" s="50"/>
      <c r="I55" s="45">
        <v>0</v>
      </c>
      <c r="J55" s="45">
        <v>0</v>
      </c>
      <c r="K55" s="18">
        <v>13499.27</v>
      </c>
      <c r="L55" s="49">
        <v>0</v>
      </c>
      <c r="M55" s="49">
        <v>0</v>
      </c>
      <c r="N55" s="56">
        <v>0</v>
      </c>
      <c r="O55" s="56">
        <v>0</v>
      </c>
      <c r="P55" s="56">
        <v>0</v>
      </c>
      <c r="Q55" s="56">
        <v>0</v>
      </c>
      <c r="R55" s="10">
        <v>1</v>
      </c>
    </row>
    <row r="56" spans="2:23" ht="20.25" customHeight="1" x14ac:dyDescent="0.2">
      <c r="B56" s="19" t="s">
        <v>83</v>
      </c>
      <c r="C56" s="20" t="s">
        <v>35</v>
      </c>
      <c r="D56" s="9"/>
      <c r="E56" s="52">
        <v>2020</v>
      </c>
      <c r="F56" s="52" t="s">
        <v>96</v>
      </c>
      <c r="G56" s="56">
        <f t="shared" ref="G56:G57" si="16">I56+J56+K56+L56+O56+P56+M56+N56+Q56</f>
        <v>12554.32</v>
      </c>
      <c r="H56" s="50"/>
      <c r="I56" s="45">
        <v>0</v>
      </c>
      <c r="J56" s="45">
        <v>0</v>
      </c>
      <c r="K56" s="18">
        <v>12554.32</v>
      </c>
      <c r="L56" s="49">
        <v>0</v>
      </c>
      <c r="M56" s="49">
        <v>0</v>
      </c>
      <c r="N56" s="56">
        <v>0</v>
      </c>
      <c r="O56" s="56">
        <v>0</v>
      </c>
      <c r="P56" s="56">
        <v>0</v>
      </c>
      <c r="Q56" s="56">
        <v>0</v>
      </c>
      <c r="R56" s="10">
        <v>1</v>
      </c>
    </row>
    <row r="57" spans="2:23" ht="29.25" customHeight="1" x14ac:dyDescent="0.2">
      <c r="B57" s="19"/>
      <c r="C57" s="20"/>
      <c r="D57" s="9"/>
      <c r="E57" s="52">
        <v>2020</v>
      </c>
      <c r="F57" s="52" t="s">
        <v>17</v>
      </c>
      <c r="G57" s="56">
        <f t="shared" si="16"/>
        <v>674.96</v>
      </c>
      <c r="H57" s="50"/>
      <c r="I57" s="45">
        <v>0</v>
      </c>
      <c r="J57" s="45">
        <v>0</v>
      </c>
      <c r="K57" s="18">
        <v>674.96</v>
      </c>
      <c r="L57" s="49">
        <v>0</v>
      </c>
      <c r="M57" s="49">
        <v>0</v>
      </c>
      <c r="N57" s="56">
        <v>0</v>
      </c>
      <c r="O57" s="56">
        <v>0</v>
      </c>
      <c r="P57" s="56">
        <v>0</v>
      </c>
      <c r="Q57" s="56">
        <v>0</v>
      </c>
      <c r="R57" s="10">
        <v>1</v>
      </c>
    </row>
    <row r="58" spans="2:23" ht="35.25" customHeight="1" x14ac:dyDescent="0.2">
      <c r="B58" s="19"/>
      <c r="C58" s="20"/>
      <c r="D58" s="9"/>
      <c r="E58" s="52">
        <v>2020</v>
      </c>
      <c r="F58" s="52" t="s">
        <v>20</v>
      </c>
      <c r="G58" s="49">
        <f>I58+J58+K58+L58+O58+P58+M58+N58+Q58</f>
        <v>269.99</v>
      </c>
      <c r="H58" s="50"/>
      <c r="I58" s="45">
        <v>0</v>
      </c>
      <c r="J58" s="45">
        <v>0</v>
      </c>
      <c r="K58" s="18">
        <v>269.99</v>
      </c>
      <c r="L58" s="49">
        <v>0</v>
      </c>
      <c r="M58" s="49">
        <v>0</v>
      </c>
      <c r="N58" s="56">
        <v>0</v>
      </c>
      <c r="O58" s="56">
        <v>0</v>
      </c>
      <c r="P58" s="56">
        <v>0</v>
      </c>
      <c r="Q58" s="56">
        <v>0</v>
      </c>
      <c r="R58" s="10">
        <v>1</v>
      </c>
    </row>
    <row r="59" spans="2:23" ht="72" customHeight="1" x14ac:dyDescent="0.2">
      <c r="B59" s="19" t="s">
        <v>97</v>
      </c>
      <c r="C59" s="31" t="s">
        <v>75</v>
      </c>
      <c r="D59" s="21" t="s">
        <v>11</v>
      </c>
      <c r="E59" s="60" t="s">
        <v>118</v>
      </c>
      <c r="F59" s="48" t="s">
        <v>20</v>
      </c>
      <c r="G59" s="6">
        <f>I59+J59+K59+L59+O59+P59+M59+N59+Q59</f>
        <v>2849.6</v>
      </c>
      <c r="H59" s="50"/>
      <c r="I59" s="45">
        <v>0</v>
      </c>
      <c r="J59" s="45">
        <v>0</v>
      </c>
      <c r="K59" s="18">
        <v>94.83</v>
      </c>
      <c r="L59" s="49">
        <v>671.03</v>
      </c>
      <c r="M59" s="49">
        <v>1222.6500000000001</v>
      </c>
      <c r="N59" s="56">
        <v>861.09</v>
      </c>
      <c r="O59" s="56">
        <v>0</v>
      </c>
      <c r="P59" s="56">
        <v>0</v>
      </c>
      <c r="Q59" s="56">
        <v>0</v>
      </c>
      <c r="R59" s="10">
        <v>1</v>
      </c>
      <c r="T59" s="32"/>
      <c r="U59" s="3"/>
    </row>
    <row r="60" spans="2:23" ht="87.75" customHeight="1" x14ac:dyDescent="0.2">
      <c r="B60" s="11" t="s">
        <v>120</v>
      </c>
      <c r="C60" s="21" t="s">
        <v>121</v>
      </c>
      <c r="D60" s="21" t="s">
        <v>11</v>
      </c>
      <c r="E60" s="60">
        <v>2023</v>
      </c>
      <c r="F60" s="60" t="s">
        <v>20</v>
      </c>
      <c r="G60" s="6">
        <f>I60+J60+K60+L60+O60+P60+M60+N60+Q60</f>
        <v>330</v>
      </c>
      <c r="H60" s="55"/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330</v>
      </c>
      <c r="O60" s="55">
        <v>0</v>
      </c>
      <c r="P60" s="55">
        <v>0</v>
      </c>
      <c r="Q60" s="55">
        <v>0</v>
      </c>
      <c r="R60" s="10">
        <v>1</v>
      </c>
      <c r="T60" s="32"/>
      <c r="U60" s="3"/>
    </row>
    <row r="61" spans="2:23" ht="25.5" customHeight="1" x14ac:dyDescent="0.2">
      <c r="B61" s="72" t="s">
        <v>50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</row>
    <row r="62" spans="2:23" ht="58.5" customHeight="1" x14ac:dyDescent="0.2">
      <c r="B62" s="47" t="s">
        <v>51</v>
      </c>
      <c r="C62" s="37" t="s">
        <v>66</v>
      </c>
      <c r="D62" s="8" t="s">
        <v>11</v>
      </c>
      <c r="E62" s="5" t="s">
        <v>113</v>
      </c>
      <c r="F62" s="47"/>
      <c r="G62" s="71">
        <f>I62+J62+K62+L62+M62+N62+O62+P62+Q62</f>
        <v>88610.25</v>
      </c>
      <c r="H62" s="71"/>
      <c r="I62" s="46">
        <f>I64+I65</f>
        <v>9066.25</v>
      </c>
      <c r="J62" s="46">
        <f t="shared" ref="J62:K62" si="17">J64+J65</f>
        <v>9281.17</v>
      </c>
      <c r="K62" s="46">
        <f t="shared" si="17"/>
        <v>9019.93</v>
      </c>
      <c r="L62" s="46">
        <f t="shared" ref="L62:Q63" si="18">L63</f>
        <v>8821.1200000000008</v>
      </c>
      <c r="M62" s="46">
        <f t="shared" si="18"/>
        <v>9922.6</v>
      </c>
      <c r="N62" s="57">
        <f t="shared" si="18"/>
        <v>10512.14</v>
      </c>
      <c r="O62" s="57">
        <f t="shared" si="18"/>
        <v>10995.68</v>
      </c>
      <c r="P62" s="57">
        <f t="shared" si="18"/>
        <v>10495.68</v>
      </c>
      <c r="Q62" s="57">
        <f t="shared" si="18"/>
        <v>10495.68</v>
      </c>
      <c r="R62" s="38">
        <v>1</v>
      </c>
      <c r="T62" s="32"/>
    </row>
    <row r="63" spans="2:23" ht="46.5" customHeight="1" x14ac:dyDescent="0.2">
      <c r="B63" s="52" t="s">
        <v>52</v>
      </c>
      <c r="C63" s="30" t="s">
        <v>53</v>
      </c>
      <c r="D63" s="9" t="s">
        <v>11</v>
      </c>
      <c r="E63" s="60" t="s">
        <v>113</v>
      </c>
      <c r="F63" s="48" t="s">
        <v>20</v>
      </c>
      <c r="G63" s="65">
        <f>I63+J63+K63+L63+M63+N63+O63+P63+Q63</f>
        <v>88610.25</v>
      </c>
      <c r="H63" s="65"/>
      <c r="I63" s="45">
        <v>9066.25</v>
      </c>
      <c r="J63" s="45">
        <v>9281.17</v>
      </c>
      <c r="K63" s="45">
        <v>9019.93</v>
      </c>
      <c r="L63" s="45">
        <f>L64</f>
        <v>8821.1200000000008</v>
      </c>
      <c r="M63" s="45">
        <f t="shared" si="18"/>
        <v>9922.6</v>
      </c>
      <c r="N63" s="55">
        <f t="shared" si="18"/>
        <v>10512.14</v>
      </c>
      <c r="O63" s="55">
        <f t="shared" si="18"/>
        <v>10995.68</v>
      </c>
      <c r="P63" s="55">
        <f t="shared" si="18"/>
        <v>10495.68</v>
      </c>
      <c r="Q63" s="55">
        <f t="shared" si="18"/>
        <v>10495.68</v>
      </c>
      <c r="R63" s="22">
        <v>1</v>
      </c>
    </row>
    <row r="64" spans="2:23" ht="49.5" customHeight="1" x14ac:dyDescent="0.2">
      <c r="B64" s="52" t="s">
        <v>54</v>
      </c>
      <c r="C64" s="28" t="s">
        <v>55</v>
      </c>
      <c r="D64" s="9" t="s">
        <v>11</v>
      </c>
      <c r="E64" s="60" t="s">
        <v>113</v>
      </c>
      <c r="F64" s="48" t="s">
        <v>20</v>
      </c>
      <c r="G64" s="65">
        <f t="shared" ref="G64:G65" si="19">I64+J64+K64+L64+M64+N64+O64+P64+Q64</f>
        <v>88585.71</v>
      </c>
      <c r="H64" s="65"/>
      <c r="I64" s="45">
        <v>9064.25</v>
      </c>
      <c r="J64" s="45">
        <v>9258.6299999999992</v>
      </c>
      <c r="K64" s="45">
        <v>9019.93</v>
      </c>
      <c r="L64" s="45">
        <v>8821.1200000000008</v>
      </c>
      <c r="M64" s="45">
        <v>9922.6</v>
      </c>
      <c r="N64" s="55">
        <v>10512.14</v>
      </c>
      <c r="O64" s="55">
        <v>10995.68</v>
      </c>
      <c r="P64" s="55">
        <v>10495.68</v>
      </c>
      <c r="Q64" s="55">
        <v>10495.68</v>
      </c>
      <c r="R64" s="10">
        <v>1</v>
      </c>
    </row>
    <row r="65" spans="2:18" ht="53.25" customHeight="1" x14ac:dyDescent="0.2">
      <c r="B65" s="52" t="s">
        <v>101</v>
      </c>
      <c r="C65" s="9" t="s">
        <v>102</v>
      </c>
      <c r="D65" s="9" t="s">
        <v>11</v>
      </c>
      <c r="E65" s="48" t="s">
        <v>103</v>
      </c>
      <c r="F65" s="48" t="s">
        <v>20</v>
      </c>
      <c r="G65" s="65">
        <f t="shared" si="19"/>
        <v>24.54</v>
      </c>
      <c r="H65" s="65"/>
      <c r="I65" s="45">
        <v>2</v>
      </c>
      <c r="J65" s="45">
        <v>22.54</v>
      </c>
      <c r="K65" s="45">
        <v>0</v>
      </c>
      <c r="L65" s="45">
        <v>0</v>
      </c>
      <c r="M65" s="45">
        <v>0</v>
      </c>
      <c r="N65" s="55">
        <v>0</v>
      </c>
      <c r="O65" s="55">
        <v>0</v>
      </c>
      <c r="P65" s="55">
        <v>0</v>
      </c>
      <c r="Q65" s="55">
        <v>0</v>
      </c>
      <c r="R65" s="10">
        <v>1</v>
      </c>
    </row>
    <row r="66" spans="2:18" x14ac:dyDescent="0.2">
      <c r="B66" s="2"/>
    </row>
    <row r="67" spans="2:18" x14ac:dyDescent="0.2">
      <c r="N67" s="3"/>
      <c r="O67" s="3"/>
      <c r="P67" s="3"/>
      <c r="Q67" s="3"/>
    </row>
    <row r="71" spans="2:18" x14ac:dyDescent="0.2">
      <c r="N71" s="3">
        <f>N18+N20+N23+N24+N27+N28+N31+N33+N43+N50+N54</f>
        <v>683999.61</v>
      </c>
      <c r="O71" s="3">
        <f>O18+O20+O23+O24+O27+O28+O31+O33+O43+O50+O54</f>
        <v>639329.79</v>
      </c>
      <c r="P71" s="3">
        <f>P18+P20+P23+P24+P27+P28+P31+P33+P43+P50+P54</f>
        <v>669769.59</v>
      </c>
      <c r="Q71" s="3">
        <f>Q18+Q20+Q23+Q24+Q27+Q28+Q31+Q33+Q43+Q50+Q54</f>
        <v>1056581.42</v>
      </c>
    </row>
    <row r="73" spans="2:18" x14ac:dyDescent="0.2">
      <c r="N73" s="3">
        <f>N19+N25+N32+N44+N47+N51+N52+N59+N63</f>
        <v>197762.87</v>
      </c>
      <c r="O73" s="3">
        <f>O19+O25+O32+O44+O47+O51+O52+O59+O63</f>
        <v>162012.91</v>
      </c>
      <c r="P73" s="3">
        <f>P19+P25+P32+P44+P47+P51+P52+P59+P63</f>
        <v>99379.85</v>
      </c>
      <c r="Q73" s="3">
        <f>Q19+Q25+Q32+Q44+Q47+Q51+Q52+Q59+Q63</f>
        <v>177956.82</v>
      </c>
    </row>
    <row r="75" spans="2:18" x14ac:dyDescent="0.2">
      <c r="N75" s="3">
        <f>N18+N20+N23+N24+N27+N29+N31+N33+N43</f>
        <v>668508.51</v>
      </c>
      <c r="O75" s="3">
        <f>O18+O20+O23+O24+O27+O29+O31+O33+O43</f>
        <v>623561.25</v>
      </c>
      <c r="P75" s="3">
        <f t="shared" ref="P75" si="20">P18+P20+P23+P24+P27+P29+P31+P33+P43</f>
        <v>654001.05000000005</v>
      </c>
      <c r="Q75" s="3">
        <f>Q18+Q20+Q23+Q24+Q27+Q29+Q31+Q33+Q43</f>
        <v>1040812.88</v>
      </c>
    </row>
    <row r="77" spans="2:18" x14ac:dyDescent="0.2">
      <c r="N77" s="3">
        <f>N19+N25+N32+N44</f>
        <v>158015.39000000001</v>
      </c>
      <c r="O77" s="3">
        <f>O19+O25+O32+O44</f>
        <v>119852.04</v>
      </c>
      <c r="P77" s="3">
        <f t="shared" ref="P77:Q77" si="21">P19+P25+P32+P44</f>
        <v>57701.64</v>
      </c>
      <c r="Q77" s="3">
        <f t="shared" si="21"/>
        <v>136298.96</v>
      </c>
    </row>
  </sheetData>
  <autoFilter ref="F3:F67"/>
  <mergeCells count="31">
    <mergeCell ref="R11:R12"/>
    <mergeCell ref="B13:R13"/>
    <mergeCell ref="B15:R15"/>
    <mergeCell ref="D50:D51"/>
    <mergeCell ref="E50:E51"/>
    <mergeCell ref="B31:B32"/>
    <mergeCell ref="C31:C32"/>
    <mergeCell ref="D31:D32"/>
    <mergeCell ref="E31:E32"/>
    <mergeCell ref="C50:C51"/>
    <mergeCell ref="G53:H53"/>
    <mergeCell ref="B61:R61"/>
    <mergeCell ref="G64:H64"/>
    <mergeCell ref="G63:H63"/>
    <mergeCell ref="G62:H62"/>
    <mergeCell ref="G11:Q11"/>
    <mergeCell ref="G65:H65"/>
    <mergeCell ref="D8:M8"/>
    <mergeCell ref="G52:H52"/>
    <mergeCell ref="G51:H51"/>
    <mergeCell ref="G46:H46"/>
    <mergeCell ref="G47:H47"/>
    <mergeCell ref="B45:R45"/>
    <mergeCell ref="B36:B37"/>
    <mergeCell ref="C36:C37"/>
    <mergeCell ref="D36:D37"/>
    <mergeCell ref="G48:H48"/>
    <mergeCell ref="G49:H49"/>
    <mergeCell ref="E36:E37"/>
    <mergeCell ref="G50:H50"/>
    <mergeCell ref="B50:B51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7" fitToHeight="0" orientation="landscape" r:id="rId1"/>
  <rowBreaks count="4" manualBreakCount="4">
    <brk id="20" min="1" max="16" man="1"/>
    <brk id="32" min="1" max="16" man="1"/>
    <brk id="44" min="1" max="16" man="1"/>
    <brk id="54" min="1" max="16" man="1"/>
  </rowBreaks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2024-01-18T12:38:52Z</cp:lastPrinted>
  <dcterms:created xsi:type="dcterms:W3CDTF">2019-10-04T08:11:05Z</dcterms:created>
  <dcterms:modified xsi:type="dcterms:W3CDTF">2024-02-05T13:43:42Z</dcterms:modified>
</cp:coreProperties>
</file>